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<sst xmlns="http://schemas.openxmlformats.org/spreadsheetml/2006/main" count="40" uniqueCount="30">
  <si>
    <t xml:space="preserve">Pakiet 6 Opatrunki - 3</t>
  </si>
  <si>
    <t xml:space="preserve">L.p.</t>
  </si>
  <si>
    <t xml:space="preserve">nazwa międzynarodowa</t>
  </si>
  <si>
    <t xml:space="preserve">rozmiar</t>
  </si>
  <si>
    <t xml:space="preserve">postać</t>
  </si>
  <si>
    <t xml:space="preserve">ilość postaci w opakowaniu</t>
  </si>
  <si>
    <t xml:space="preserve">zapotrzebowanie (w ilości opakowań)</t>
  </si>
  <si>
    <t xml:space="preserve">cena netto</t>
  </si>
  <si>
    <t xml:space="preserve">wartość netto</t>
  </si>
  <si>
    <t xml:space="preserve">vat</t>
  </si>
  <si>
    <t xml:space="preserve">wartość VAT</t>
  </si>
  <si>
    <t xml:space="preserve">wartość brutto</t>
  </si>
  <si>
    <t xml:space="preserve">producent</t>
  </si>
  <si>
    <t xml:space="preserve">nazwa produktu handlowa</t>
  </si>
  <si>
    <t xml:space="preserve">klasa MDR</t>
  </si>
  <si>
    <t xml:space="preserve">Sterylny lubrykant do znieczuleń miejscowych ze środkiem odkażającym *</t>
  </si>
  <si>
    <t xml:space="preserve">5ml-6 ml</t>
  </si>
  <si>
    <t xml:space="preserve">amp-strzy</t>
  </si>
  <si>
    <t xml:space="preserve">10ml-12 ml</t>
  </si>
  <si>
    <t xml:space="preserve">Hypoal.przylep.do bezuraz.zamyk.ran z mikroporow.materiału</t>
  </si>
  <si>
    <t xml:space="preserve">3mm x75mm</t>
  </si>
  <si>
    <t xml:space="preserve">plastry</t>
  </si>
  <si>
    <t xml:space="preserve">6mm x75mm</t>
  </si>
  <si>
    <t xml:space="preserve">6mm x38mm</t>
  </si>
  <si>
    <t xml:space="preserve">6mm x100mm</t>
  </si>
  <si>
    <t xml:space="preserve">12mm x100mm</t>
  </si>
  <si>
    <t xml:space="preserve">RAZEM</t>
  </si>
  <si>
    <t xml:space="preserve">Zamawiający wyraża zgodę na zmianę ilości w opakowaniu gazy, gazików, kompresów, opatrunków, plastrów, opasek, tamponów, siatek, serwet, ampułkostrzykawek  po uprzednim zadaniu pytania i akceptacji Zamawiającego . W tym przypadku proszę przeliczyć liczbę opakowań i podać ilość po zaokrągleniu do pełnego opakowania w górę. </t>
  </si>
  <si>
    <t xml:space="preserve">Zamawiający wymaga aby wszystkie etykiety oferowanych produktów opisane były w języku polskim.</t>
  </si>
  <si>
    <t xml:space="preserve">W celu weryfikacji powyższych wymogów oraz zapisów SWZ Zamawiający wymaga po 1 bezzwrotnej próbce do każdej pozycji, pod rygorem odrzucenia z postępowania.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</si>
</sst>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"/>
    <numFmt numFmtId="166" formatCode="0.00"/>
    <numFmt numFmtId="167" formatCode="0.0"/>
    <numFmt numFmtId="168" formatCode="#,##0.00"/>
    <numFmt numFmtId="169" formatCode="#,##0.00&quot; zł&quot;"/>
    <numFmt numFmtId="170" formatCode="0%"/>
    <numFmt numFmtId="171" formatCode="#,##0.00&quot; zł &quot;;#,##0.00&quot; zł &quot;;\-#&quot; zł &quot;;\ @\ "/>
  </numFmts>
  <fonts count="9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 CE"/>
      <family val="2"/>
      <charset val="238"/>
    </font>
    <font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 val="true"/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theme="0" tint="-0.15"/>
        <bgColor rgb="FFC0C0C0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2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5" fillId="2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5" fillId="2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3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3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3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3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4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6" fillId="5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3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2" borderId="3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3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2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2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2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2" borderId="3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5" fillId="2" borderId="3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5" fillId="2" borderId="3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5" fillId="2" borderId="3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2" borderId="1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5" fillId="2" borderId="1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6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2" borderId="6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2" borderId="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2" borderId="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2" borderId="7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0" xfId="2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5" fontId="5" fillId="2" borderId="0" xfId="2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6" fontId="6" fillId="5" borderId="1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6" fillId="5" borderId="8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6" fillId="5" borderId="3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6" fillId="5" borderId="4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6" fillId="5" borderId="1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2" borderId="0" xfId="2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6" fillId="2" borderId="0" xfId="2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6" fontId="6" fillId="2" borderId="0" xfId="2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_Leki, płyny infuzyjne, chemikalia - pakiet 1a do 1n, 2a,2b,3" xfId="20"/>
    <cellStyle name="Normalny_Leki, płyny infuzyjne, chemikalia - pakiet 1a do 1n, 2a,2b,3 3" xfId="21"/>
    <cellStyle name="Normalny_Leki, płyny infuzyjne, chemikalia - pakiet 1a do 1n, 2a,2b,3 4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4:O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4" activeCellId="0" sqref="C4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2" min="2" style="0" width="6.59"/>
    <col collapsed="false" customWidth="true" hidden="false" outlineLevel="0" max="3" min="3" style="0" width="43"/>
    <col collapsed="false" customWidth="true" hidden="false" outlineLevel="0" max="4" min="4" style="0" width="20.39"/>
    <col collapsed="false" customWidth="true" hidden="false" outlineLevel="0" max="5" min="5" style="0" width="12.6"/>
    <col collapsed="false" customWidth="true" hidden="false" outlineLevel="0" max="6" min="6" style="0" width="19.86"/>
    <col collapsed="false" customWidth="true" hidden="false" outlineLevel="0" max="7" min="7" style="0" width="22.73"/>
    <col collapsed="false" customWidth="true" hidden="false" outlineLevel="0" max="8" min="8" style="0" width="11.73"/>
    <col collapsed="false" customWidth="true" hidden="false" outlineLevel="0" max="9" min="9" style="0" width="15.39"/>
    <col collapsed="false" customWidth="true" hidden="false" outlineLevel="0" max="10" min="10" style="0" width="11.59"/>
    <col collapsed="false" customWidth="true" hidden="false" outlineLevel="0" max="11" min="11" style="0" width="13"/>
    <col collapsed="false" customWidth="true" hidden="false" outlineLevel="0" max="12" min="12" style="0" width="16"/>
    <col collapsed="false" customWidth="true" hidden="false" outlineLevel="0" max="13" min="13" style="0" width="19.4"/>
    <col collapsed="false" customWidth="true" hidden="false" outlineLevel="0" max="14" min="14" style="0" width="20.26"/>
    <col collapsed="false" customWidth="true" hidden="false" outlineLevel="0" max="15" min="15" style="0" width="16.59"/>
  </cols>
  <sheetData>
    <row r="4" customFormat="false" ht="14.25" hidden="false" customHeight="false" outlineLevel="0" collapsed="false">
      <c r="B4" s="1"/>
      <c r="C4" s="2" t="s">
        <v>0</v>
      </c>
      <c r="D4" s="1"/>
      <c r="E4" s="3"/>
      <c r="F4" s="4"/>
      <c r="G4" s="1"/>
      <c r="H4" s="5"/>
      <c r="I4" s="5"/>
      <c r="J4" s="5"/>
      <c r="K4" s="5"/>
      <c r="L4" s="5"/>
      <c r="M4" s="5"/>
      <c r="N4" s="5"/>
    </row>
    <row r="5" customFormat="false" ht="23.85" hidden="false" customHeight="false" outlineLevel="0" collapsed="false">
      <c r="B5" s="6" t="s">
        <v>1</v>
      </c>
      <c r="C5" s="6" t="s">
        <v>2</v>
      </c>
      <c r="D5" s="6" t="s">
        <v>3</v>
      </c>
      <c r="E5" s="6" t="s">
        <v>4</v>
      </c>
      <c r="F5" s="7" t="s">
        <v>5</v>
      </c>
      <c r="G5" s="8" t="s">
        <v>6</v>
      </c>
      <c r="H5" s="9" t="s">
        <v>7</v>
      </c>
      <c r="I5" s="9" t="s">
        <v>8</v>
      </c>
      <c r="J5" s="6" t="s">
        <v>9</v>
      </c>
      <c r="K5" s="6" t="s">
        <v>10</v>
      </c>
      <c r="L5" s="10" t="s">
        <v>11</v>
      </c>
      <c r="M5" s="11" t="s">
        <v>12</v>
      </c>
      <c r="N5" s="12" t="s">
        <v>13</v>
      </c>
      <c r="O5" s="13" t="s">
        <v>14</v>
      </c>
    </row>
    <row r="6" customFormat="false" ht="23.85" hidden="false" customHeight="false" outlineLevel="0" collapsed="false">
      <c r="B6" s="14" t="n">
        <v>1</v>
      </c>
      <c r="C6" s="15" t="s">
        <v>15</v>
      </c>
      <c r="D6" s="16" t="s">
        <v>16</v>
      </c>
      <c r="E6" s="17" t="s">
        <v>17</v>
      </c>
      <c r="F6" s="18" t="n">
        <v>25</v>
      </c>
      <c r="G6" s="19" t="n">
        <v>140</v>
      </c>
      <c r="H6" s="20"/>
      <c r="I6" s="21" t="n">
        <f aca="false">G6*H6</f>
        <v>0</v>
      </c>
      <c r="J6" s="22"/>
      <c r="K6" s="20" t="n">
        <f aca="false">SUM(L6-I6)</f>
        <v>0</v>
      </c>
      <c r="L6" s="23" t="n">
        <f aca="false">SUM(I6*1.08)</f>
        <v>0</v>
      </c>
      <c r="M6" s="17"/>
      <c r="N6" s="24"/>
      <c r="O6" s="25"/>
    </row>
    <row r="7" customFormat="false" ht="23.85" hidden="false" customHeight="false" outlineLevel="0" collapsed="false">
      <c r="B7" s="26" t="n">
        <v>2</v>
      </c>
      <c r="C7" s="27" t="s">
        <v>15</v>
      </c>
      <c r="D7" s="28" t="s">
        <v>18</v>
      </c>
      <c r="E7" s="29" t="s">
        <v>17</v>
      </c>
      <c r="F7" s="30" t="n">
        <v>25</v>
      </c>
      <c r="G7" s="31" t="n">
        <v>140</v>
      </c>
      <c r="H7" s="32"/>
      <c r="I7" s="21" t="n">
        <f aca="false">G7*H7</f>
        <v>0</v>
      </c>
      <c r="J7" s="33"/>
      <c r="K7" s="20" t="n">
        <f aca="false">SUM(L7-I7)</f>
        <v>0</v>
      </c>
      <c r="L7" s="23" t="n">
        <f aca="false">SUM(I7*1.08)</f>
        <v>0</v>
      </c>
      <c r="M7" s="29"/>
      <c r="N7" s="34"/>
      <c r="O7" s="25"/>
    </row>
    <row r="8" customFormat="false" ht="23.85" hidden="false" customHeight="false" outlineLevel="0" collapsed="false">
      <c r="B8" s="26" t="n">
        <v>3</v>
      </c>
      <c r="C8" s="27" t="s">
        <v>19</v>
      </c>
      <c r="D8" s="27" t="s">
        <v>20</v>
      </c>
      <c r="E8" s="35" t="s">
        <v>21</v>
      </c>
      <c r="F8" s="30" t="n">
        <v>5</v>
      </c>
      <c r="G8" s="36" t="n">
        <v>85</v>
      </c>
      <c r="H8" s="32"/>
      <c r="I8" s="21" t="n">
        <f aca="false">G8*H8</f>
        <v>0</v>
      </c>
      <c r="J8" s="33"/>
      <c r="K8" s="20" t="n">
        <f aca="false">SUM(L8-I8)</f>
        <v>0</v>
      </c>
      <c r="L8" s="23" t="n">
        <f aca="false">SUM(I8*1.08)</f>
        <v>0</v>
      </c>
      <c r="M8" s="37"/>
      <c r="N8" s="34"/>
      <c r="O8" s="25"/>
    </row>
    <row r="9" customFormat="false" ht="23.85" hidden="false" customHeight="false" outlineLevel="0" collapsed="false">
      <c r="B9" s="26" t="n">
        <v>4</v>
      </c>
      <c r="C9" s="27" t="s">
        <v>19</v>
      </c>
      <c r="D9" s="27" t="s">
        <v>22</v>
      </c>
      <c r="E9" s="35" t="s">
        <v>21</v>
      </c>
      <c r="F9" s="30" t="n">
        <v>3</v>
      </c>
      <c r="G9" s="36" t="n">
        <v>40</v>
      </c>
      <c r="H9" s="32"/>
      <c r="I9" s="21" t="n">
        <f aca="false">G9*H9</f>
        <v>0</v>
      </c>
      <c r="J9" s="33"/>
      <c r="K9" s="20" t="n">
        <f aca="false">SUM(L9-I9)</f>
        <v>0</v>
      </c>
      <c r="L9" s="23" t="n">
        <f aca="false">SUM(I9*1.08)</f>
        <v>0</v>
      </c>
      <c r="M9" s="37"/>
      <c r="N9" s="34"/>
      <c r="O9" s="25"/>
    </row>
    <row r="10" customFormat="false" ht="23.85" hidden="false" customHeight="false" outlineLevel="0" collapsed="false">
      <c r="B10" s="26" t="n">
        <v>5</v>
      </c>
      <c r="C10" s="27" t="s">
        <v>19</v>
      </c>
      <c r="D10" s="27" t="s">
        <v>23</v>
      </c>
      <c r="E10" s="35" t="s">
        <v>21</v>
      </c>
      <c r="F10" s="30" t="n">
        <v>6</v>
      </c>
      <c r="G10" s="36" t="n">
        <v>35</v>
      </c>
      <c r="H10" s="32"/>
      <c r="I10" s="21" t="n">
        <f aca="false">G10*H10</f>
        <v>0</v>
      </c>
      <c r="J10" s="33"/>
      <c r="K10" s="20" t="n">
        <f aca="false">SUM(L10-I10)</f>
        <v>0</v>
      </c>
      <c r="L10" s="23" t="n">
        <f aca="false">SUM(I10*1.08)</f>
        <v>0</v>
      </c>
      <c r="M10" s="37"/>
      <c r="N10" s="34"/>
      <c r="O10" s="25"/>
    </row>
    <row r="11" customFormat="false" ht="23.85" hidden="false" customHeight="false" outlineLevel="0" collapsed="false">
      <c r="B11" s="38" t="n">
        <v>6</v>
      </c>
      <c r="C11" s="39" t="s">
        <v>19</v>
      </c>
      <c r="D11" s="39" t="s">
        <v>24</v>
      </c>
      <c r="E11" s="40" t="s">
        <v>21</v>
      </c>
      <c r="F11" s="41" t="n">
        <v>10</v>
      </c>
      <c r="G11" s="42" t="n">
        <v>20</v>
      </c>
      <c r="H11" s="32"/>
      <c r="I11" s="21" t="n">
        <f aca="false">G11*H11</f>
        <v>0</v>
      </c>
      <c r="J11" s="33"/>
      <c r="K11" s="20" t="n">
        <f aca="false">SUM(L11-I11)</f>
        <v>0</v>
      </c>
      <c r="L11" s="23" t="n">
        <f aca="false">SUM(I11*1.08)</f>
        <v>0</v>
      </c>
      <c r="M11" s="37"/>
      <c r="N11" s="34"/>
      <c r="O11" s="25"/>
    </row>
    <row r="12" customFormat="false" ht="23.85" hidden="false" customHeight="false" outlineLevel="0" collapsed="false">
      <c r="B12" s="26" t="n">
        <v>7</v>
      </c>
      <c r="C12" s="27" t="s">
        <v>19</v>
      </c>
      <c r="D12" s="27" t="s">
        <v>25</v>
      </c>
      <c r="E12" s="35" t="s">
        <v>21</v>
      </c>
      <c r="F12" s="30" t="n">
        <v>6</v>
      </c>
      <c r="G12" s="36" t="n">
        <v>20</v>
      </c>
      <c r="H12" s="43"/>
      <c r="I12" s="21" t="n">
        <f aca="false">G12*H12</f>
        <v>0</v>
      </c>
      <c r="J12" s="33"/>
      <c r="K12" s="20" t="n">
        <f aca="false">SUM(L12-I12)</f>
        <v>0</v>
      </c>
      <c r="L12" s="23" t="n">
        <f aca="false">SUM(I12*1.08)</f>
        <v>0</v>
      </c>
      <c r="M12" s="37"/>
      <c r="N12" s="34"/>
      <c r="O12" s="25"/>
    </row>
    <row r="13" customFormat="false" ht="14.25" hidden="false" customHeight="false" outlineLevel="0" collapsed="false">
      <c r="B13" s="1"/>
      <c r="C13" s="1"/>
      <c r="D13" s="44"/>
      <c r="E13" s="45"/>
      <c r="F13" s="46"/>
      <c r="G13" s="44"/>
      <c r="H13" s="47" t="s">
        <v>26</v>
      </c>
      <c r="I13" s="48" t="n">
        <f aca="false">SUM(I6:I12)</f>
        <v>0</v>
      </c>
      <c r="J13" s="49"/>
      <c r="K13" s="50" t="n">
        <f aca="false">SUM(K6:K12)</f>
        <v>0</v>
      </c>
      <c r="L13" s="51" t="n">
        <f aca="false">SUM(L6:L12)</f>
        <v>0</v>
      </c>
      <c r="M13" s="1"/>
      <c r="N13" s="1"/>
    </row>
    <row r="17" customFormat="false" ht="38.25" hidden="false" customHeight="true" outlineLevel="0" collapsed="false">
      <c r="B17" s="52" t="s">
        <v>27</v>
      </c>
      <c r="C17" s="52"/>
      <c r="D17" s="52"/>
      <c r="E17" s="52"/>
      <c r="F17" s="52"/>
      <c r="G17" s="52"/>
      <c r="H17" s="52"/>
      <c r="I17" s="52"/>
      <c r="J17" s="52"/>
    </row>
    <row r="18" customFormat="false" ht="14.25" hidden="false" customHeight="false" outlineLevel="0" collapsed="false">
      <c r="B18" s="53" t="s">
        <v>28</v>
      </c>
      <c r="C18" s="54"/>
      <c r="D18" s="54"/>
      <c r="E18" s="55"/>
      <c r="F18" s="54"/>
      <c r="G18" s="56"/>
      <c r="H18" s="57"/>
      <c r="I18" s="57"/>
      <c r="J18" s="57"/>
    </row>
    <row r="19" customFormat="false" ht="14.25" hidden="false" customHeight="true" outlineLevel="0" collapsed="false">
      <c r="B19" s="52" t="s">
        <v>29</v>
      </c>
      <c r="C19" s="52"/>
      <c r="D19" s="52"/>
      <c r="E19" s="52"/>
      <c r="F19" s="52"/>
      <c r="G19" s="52"/>
      <c r="H19" s="52"/>
      <c r="I19" s="52"/>
      <c r="J19" s="52"/>
    </row>
  </sheetData>
  <mergeCells count="3">
    <mergeCell ref="H4:N4"/>
    <mergeCell ref="B17:J17"/>
    <mergeCell ref="B19:J1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73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LibreOffice/26.2.5.2$Windows_X86_64 LibreOffice_project/cd7284b4cbbfeb507e630c1aac019f4157393acb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2026-04-04T06:16:20Z</dcterms:created>
  <dc:creator>Zest 03714</dc:creator>
  <dc:description/>
  <dc:language>pl-PL</dc:language>
  <cp:lastModifiedBy/>
  <cp:lastPrinted>2026-08-19T11:29:35Z</cp:lastPrinted>
  <dcterms:modified xsi:type="dcterms:W3CDTF">2026-08-19T11:29:40Z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